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sh-pc\f\2018 Godfather Backup\Active Clients Restored\Permian Basin Water Resources LLC\Park Water Company\PUC Docket No 49311\RFI's\4th RFI\"/>
    </mc:Choice>
  </mc:AlternateContent>
  <bookViews>
    <workbookView xWindow="0" yWindow="0" windowWidth="15330" windowHeight="6405"/>
  </bookViews>
  <sheets>
    <sheet name="Equipment" sheetId="2" r:id="rId1"/>
    <sheet name="CIAC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F18" i="2" l="1"/>
  <c r="F6" i="2"/>
  <c r="F18" i="1"/>
  <c r="F6" i="1"/>
  <c r="C4" i="2"/>
  <c r="D21" i="2"/>
  <c r="C21" i="2"/>
  <c r="D20" i="2"/>
  <c r="C20" i="2"/>
  <c r="D19" i="2"/>
  <c r="C19" i="2"/>
  <c r="D18" i="2"/>
  <c r="C18" i="2"/>
  <c r="D17" i="2"/>
  <c r="C17" i="2"/>
  <c r="D16" i="2"/>
  <c r="C16" i="2"/>
  <c r="D9" i="2"/>
  <c r="C9" i="2"/>
  <c r="D8" i="2"/>
  <c r="C8" i="2"/>
  <c r="D7" i="2"/>
  <c r="C7" i="2"/>
  <c r="D6" i="2"/>
  <c r="C6" i="2"/>
  <c r="D5" i="2"/>
  <c r="C5" i="2"/>
  <c r="D4" i="2"/>
  <c r="E9" i="2"/>
  <c r="D21" i="1"/>
  <c r="C21" i="1"/>
  <c r="D20" i="1"/>
  <c r="C20" i="1"/>
  <c r="D19" i="1"/>
  <c r="C19" i="1"/>
  <c r="D18" i="1"/>
  <c r="C18" i="1"/>
  <c r="D17" i="1"/>
  <c r="D16" i="1"/>
  <c r="C16" i="1"/>
  <c r="F9" i="1"/>
  <c r="F8" i="1"/>
  <c r="F7" i="1"/>
  <c r="F5" i="1"/>
  <c r="E9" i="1"/>
  <c r="E8" i="1"/>
  <c r="E7" i="1"/>
  <c r="E6" i="1"/>
  <c r="E5" i="1"/>
  <c r="C5" i="1"/>
  <c r="C4" i="1"/>
  <c r="D9" i="1"/>
  <c r="D8" i="1"/>
  <c r="D7" i="1"/>
  <c r="D6" i="1"/>
  <c r="D5" i="1"/>
  <c r="D4" i="1"/>
  <c r="C6" i="1"/>
  <c r="C7" i="1"/>
  <c r="C8" i="1"/>
  <c r="C9" i="1"/>
  <c r="E21" i="2" l="1"/>
  <c r="E18" i="2"/>
  <c r="E5" i="2"/>
  <c r="E6" i="2"/>
  <c r="E7" i="2"/>
  <c r="E8" i="2"/>
  <c r="E17" i="2"/>
  <c r="E19" i="2"/>
  <c r="E20" i="2"/>
  <c r="E21" i="1"/>
  <c r="E17" i="1"/>
  <c r="E18" i="1"/>
  <c r="E19" i="1"/>
  <c r="E20" i="1"/>
  <c r="F9" i="2" l="1"/>
  <c r="F8" i="2"/>
  <c r="F7" i="2"/>
  <c r="F5" i="2"/>
  <c r="F21" i="2"/>
  <c r="F20" i="2"/>
  <c r="F19" i="2"/>
  <c r="F17" i="2"/>
  <c r="F21" i="1"/>
  <c r="F20" i="1"/>
  <c r="F19" i="1"/>
  <c r="F17" i="1"/>
</calcChain>
</file>

<file path=xl/sharedStrings.xml><?xml version="1.0" encoding="utf-8"?>
<sst xmlns="http://schemas.openxmlformats.org/spreadsheetml/2006/main" count="42" uniqueCount="15">
  <si>
    <t>Year</t>
  </si>
  <si>
    <t>Cumulative CIAC</t>
  </si>
  <si>
    <t>Annual Depreciation</t>
  </si>
  <si>
    <t>Cumulative Depreciation</t>
  </si>
  <si>
    <t>Start Up</t>
  </si>
  <si>
    <t>N/A</t>
  </si>
  <si>
    <t>New Equipment</t>
  </si>
  <si>
    <t>Cumulative Equipment</t>
  </si>
  <si>
    <t>New CIAC</t>
  </si>
  <si>
    <t>Cost/33 Years</t>
  </si>
  <si>
    <t>PARK WATER COMPANY</t>
  </si>
  <si>
    <t>Aggregate Depreciation Schedule for Water Equipment</t>
  </si>
  <si>
    <t>Aggregate Depreciation Schedule for Sewer Equipmnet</t>
  </si>
  <si>
    <t>Depreciation Schedule for Water Contributions in Aid of Construction</t>
  </si>
  <si>
    <t>Depreciation Schedule for Sewer Contributions in Aid of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</si>
</sst>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$&quot;#,##0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3" fontId="0" fillId="0" borderId="0" xfId="0" applyNumberFormat="1"/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164" fontId="0" fillId="0" borderId="0" xfId="0" applyNumberFormat="1"/>
    <xf numFmtId="165" fontId="0" fillId="0" borderId="0" xfId="0" applyNumberFormat="1" applyAlignment="1">
      <alignment wrapText="1"/>
    </xf>
    <xf numFmtId="165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2" fontId="0" fillId="0" borderId="0" xfId="1" applyNumberFormat="1" applyFont="1"/>
    <xf numFmtId="44" fontId="0" fillId="0" borderId="0" xfId="1" applyFont="1" applyAlignment="1">
      <alignment wrapText="1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7" fontId="0" fillId="0" borderId="0" xfId="1" applyNumberFormat="1" applyFont="1" applyAlignment="1">
      <alignment wrapText="1"/>
    </xf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22" sqref="D22"/>
    </sheetView>
  </sheetViews>
  <sheetFormatPr defaultRowHeight="15" x14ac:dyDescent="0.25"/>
  <cols>
    <col min="2" max="2" width="14.140625" customWidth="1"/>
    <col min="3" max="3" width="14.5703125" style="2" customWidth="1"/>
    <col min="4" max="5" width="16.28515625" customWidth="1"/>
    <col min="6" max="6" width="13" customWidth="1"/>
  </cols>
  <sheetData>
    <row r="1" spans="1:7" x14ac:dyDescent="0.25">
      <c r="A1" s="18" t="s">
        <v>10</v>
      </c>
      <c r="B1" s="18"/>
      <c r="C1" s="18"/>
    </row>
    <row r="2" spans="1:7" x14ac:dyDescent="0.25">
      <c r="A2" s="18" t="s">
        <v>11</v>
      </c>
      <c r="B2" s="18"/>
      <c r="C2" s="18"/>
      <c r="D2" s="18"/>
      <c r="E2" s="18"/>
      <c r="F2" s="18"/>
    </row>
    <row r="3" spans="1:7" s="3" customFormat="1" ht="30" x14ac:dyDescent="0.25">
      <c r="A3" s="3" t="s">
        <v>0</v>
      </c>
      <c r="B3" s="3" t="s">
        <v>6</v>
      </c>
      <c r="C3" s="4" t="s">
        <v>9</v>
      </c>
      <c r="D3" s="3" t="s">
        <v>7</v>
      </c>
      <c r="E3" s="3" t="s">
        <v>2</v>
      </c>
      <c r="F3" s="3" t="s">
        <v>3</v>
      </c>
    </row>
    <row r="4" spans="1:7" s="3" customFormat="1" x14ac:dyDescent="0.25">
      <c r="A4" s="3" t="s">
        <v>4</v>
      </c>
      <c r="B4" s="10">
        <v>1781600</v>
      </c>
      <c r="C4" s="9">
        <f>B4/33</f>
        <v>53987.878787878784</v>
      </c>
      <c r="D4" s="10">
        <f>B4</f>
        <v>1781600</v>
      </c>
      <c r="E4" s="8" t="s">
        <v>5</v>
      </c>
      <c r="F4" s="8" t="s">
        <v>5</v>
      </c>
    </row>
    <row r="5" spans="1:7" x14ac:dyDescent="0.25">
      <c r="A5">
        <v>1</v>
      </c>
      <c r="B5" s="5">
        <v>0</v>
      </c>
      <c r="C5" s="6">
        <f>B5/33</f>
        <v>0</v>
      </c>
      <c r="D5" s="5">
        <f>SUM(B4:B5)</f>
        <v>1781600</v>
      </c>
      <c r="E5" s="5">
        <f>SUM(C4:C5)</f>
        <v>53987.878787878784</v>
      </c>
      <c r="F5" s="5">
        <f>E5</f>
        <v>53987.878787878784</v>
      </c>
    </row>
    <row r="6" spans="1:7" x14ac:dyDescent="0.25">
      <c r="A6">
        <v>2</v>
      </c>
      <c r="B6" s="5">
        <v>0</v>
      </c>
      <c r="C6" s="6">
        <f t="shared" ref="C6:C9" si="0">B6/33</f>
        <v>0</v>
      </c>
      <c r="D6" s="5">
        <f>SUM(B4:B6)</f>
        <v>1781600</v>
      </c>
      <c r="E6" s="5">
        <f>SUM(C4:C6)</f>
        <v>53987.878787878784</v>
      </c>
      <c r="F6" s="5">
        <f>SUM(E5:E6)</f>
        <v>107975.75757575757</v>
      </c>
    </row>
    <row r="7" spans="1:7" x14ac:dyDescent="0.25">
      <c r="A7">
        <v>3</v>
      </c>
      <c r="B7" s="5">
        <v>0</v>
      </c>
      <c r="C7" s="6">
        <f t="shared" si="0"/>
        <v>0</v>
      </c>
      <c r="D7" s="5">
        <f>SUM(B4:B7)</f>
        <v>1781600</v>
      </c>
      <c r="E7" s="5">
        <f>SUM(C4:C7)</f>
        <v>53987.878787878784</v>
      </c>
      <c r="F7" s="5">
        <f>SUM(E5:E7)</f>
        <v>161963.63636363635</v>
      </c>
    </row>
    <row r="8" spans="1:7" x14ac:dyDescent="0.25">
      <c r="A8">
        <v>4</v>
      </c>
      <c r="B8" s="5">
        <v>0</v>
      </c>
      <c r="C8" s="6">
        <f t="shared" si="0"/>
        <v>0</v>
      </c>
      <c r="D8" s="5">
        <f>SUM(B4:B8)</f>
        <v>1781600</v>
      </c>
      <c r="E8" s="5">
        <f>SUM(C4:C8)</f>
        <v>53987.878787878784</v>
      </c>
      <c r="F8" s="5">
        <f>SUM(E5:E8)</f>
        <v>215951.51515151514</v>
      </c>
      <c r="G8" s="1"/>
    </row>
    <row r="9" spans="1:7" x14ac:dyDescent="0.25">
      <c r="A9">
        <v>5</v>
      </c>
      <c r="B9" s="5">
        <v>0</v>
      </c>
      <c r="C9" s="6">
        <f t="shared" si="0"/>
        <v>0</v>
      </c>
      <c r="D9" s="5">
        <f>SUM(B4:B9)</f>
        <v>1781600</v>
      </c>
      <c r="E9" s="5">
        <f>SUM(C4:C9)</f>
        <v>53987.878787878784</v>
      </c>
      <c r="F9" s="5">
        <f>SUM(E5:E9)</f>
        <v>269939.39393939392</v>
      </c>
      <c r="G9" s="11"/>
    </row>
    <row r="10" spans="1:7" x14ac:dyDescent="0.25">
      <c r="C10" s="9"/>
    </row>
    <row r="11" spans="1:7" x14ac:dyDescent="0.25">
      <c r="C11" s="6"/>
    </row>
    <row r="12" spans="1:7" x14ac:dyDescent="0.25">
      <c r="C12" s="6"/>
    </row>
    <row r="13" spans="1:7" s="3" customFormat="1" x14ac:dyDescent="0.25">
      <c r="C13" s="7"/>
    </row>
    <row r="14" spans="1:7" x14ac:dyDescent="0.25">
      <c r="A14" s="18" t="s">
        <v>12</v>
      </c>
      <c r="B14" s="18"/>
      <c r="C14" s="18"/>
      <c r="D14" s="18"/>
      <c r="E14" s="18"/>
      <c r="F14" s="18"/>
    </row>
    <row r="15" spans="1:7" s="12" customFormat="1" ht="30" x14ac:dyDescent="0.25">
      <c r="A15" s="3" t="s">
        <v>0</v>
      </c>
      <c r="B15" s="8" t="s">
        <v>6</v>
      </c>
      <c r="C15" s="4" t="s">
        <v>9</v>
      </c>
      <c r="D15" s="8" t="s">
        <v>7</v>
      </c>
      <c r="E15" s="8" t="s">
        <v>2</v>
      </c>
      <c r="F15" s="8" t="s">
        <v>3</v>
      </c>
      <c r="G15" s="3"/>
    </row>
    <row r="16" spans="1:7" x14ac:dyDescent="0.25">
      <c r="A16" t="s">
        <v>4</v>
      </c>
      <c r="B16" s="5">
        <v>2189000</v>
      </c>
      <c r="C16" s="14">
        <f>B16/33</f>
        <v>66333.333333333328</v>
      </c>
      <c r="D16" s="5">
        <f>B16</f>
        <v>2189000</v>
      </c>
      <c r="E16" s="15" t="s">
        <v>5</v>
      </c>
      <c r="F16" s="16" t="s">
        <v>5</v>
      </c>
    </row>
    <row r="17" spans="1:6" x14ac:dyDescent="0.25">
      <c r="A17">
        <v>1</v>
      </c>
      <c r="B17" s="5">
        <v>0</v>
      </c>
      <c r="C17" s="17">
        <f>B17/33</f>
        <v>0</v>
      </c>
      <c r="D17" s="5">
        <f>SUM(B16:B17)</f>
        <v>2189000</v>
      </c>
      <c r="E17" s="13">
        <f>SUM(C16:C17)</f>
        <v>66333.333333333328</v>
      </c>
      <c r="F17" s="13">
        <f>E17</f>
        <v>66333.333333333328</v>
      </c>
    </row>
    <row r="18" spans="1:6" x14ac:dyDescent="0.25">
      <c r="A18">
        <v>2</v>
      </c>
      <c r="B18" s="5">
        <v>0</v>
      </c>
      <c r="C18" s="17">
        <f t="shared" ref="C18:C21" si="1">B18/33</f>
        <v>0</v>
      </c>
      <c r="D18" s="5">
        <f>SUM(B16:B18)</f>
        <v>2189000</v>
      </c>
      <c r="E18" s="13">
        <f>SUM(C16:C18)</f>
        <v>66333.333333333328</v>
      </c>
      <c r="F18" s="13">
        <f>SUM(E17:E18)</f>
        <v>132666.66666666666</v>
      </c>
    </row>
    <row r="19" spans="1:6" x14ac:dyDescent="0.25">
      <c r="A19">
        <v>3</v>
      </c>
      <c r="B19" s="5">
        <v>0</v>
      </c>
      <c r="C19" s="17">
        <f t="shared" si="1"/>
        <v>0</v>
      </c>
      <c r="D19" s="5">
        <f>SUM(B16:B19)</f>
        <v>2189000</v>
      </c>
      <c r="E19" s="13">
        <f>SUM(C16:C19)</f>
        <v>66333.333333333328</v>
      </c>
      <c r="F19" s="13">
        <f>SUM(E17:E19)</f>
        <v>199000</v>
      </c>
    </row>
    <row r="20" spans="1:6" x14ac:dyDescent="0.25">
      <c r="A20">
        <v>4</v>
      </c>
      <c r="B20" s="5">
        <v>0</v>
      </c>
      <c r="C20" s="17">
        <f t="shared" si="1"/>
        <v>0</v>
      </c>
      <c r="D20" s="5">
        <f>SUM(B16:B20)</f>
        <v>2189000</v>
      </c>
      <c r="E20" s="13">
        <f>SUM(C16:C20)</f>
        <v>66333.333333333328</v>
      </c>
      <c r="F20" s="13">
        <f>SUM(E17:E20)</f>
        <v>265333.33333333331</v>
      </c>
    </row>
    <row r="21" spans="1:6" x14ac:dyDescent="0.25">
      <c r="A21">
        <v>5</v>
      </c>
      <c r="B21" s="5">
        <v>0</v>
      </c>
      <c r="C21" s="17">
        <f t="shared" si="1"/>
        <v>0</v>
      </c>
      <c r="D21" s="5">
        <f>SUM(B16:B21)</f>
        <v>2189000</v>
      </c>
      <c r="E21" s="13">
        <f>SUM(C16:C21)</f>
        <v>66333.333333333328</v>
      </c>
      <c r="F21" s="13">
        <f>SUM(E17:E21)</f>
        <v>331666.66666666663</v>
      </c>
    </row>
  </sheetData>
  <mergeCells count="3">
    <mergeCell ref="A2:F2"/>
    <mergeCell ref="A14:F14"/>
    <mergeCell ref="A1:C1"/>
  </mergeCells>
  <printOptions gridLines="1"/>
  <pageMargins left="0.95" right="0.7" top="1.2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D31" sqref="D30:D31"/>
    </sheetView>
  </sheetViews>
  <sheetFormatPr defaultRowHeight="15" x14ac:dyDescent="0.25"/>
  <cols>
    <col min="2" max="2" width="14.140625" customWidth="1"/>
    <col min="3" max="3" width="13.28515625" style="2" customWidth="1"/>
    <col min="4" max="4" width="13.5703125" customWidth="1"/>
    <col min="5" max="5" width="16.28515625" customWidth="1"/>
    <col min="6" max="6" width="13" customWidth="1"/>
  </cols>
  <sheetData>
    <row r="1" spans="1:7" x14ac:dyDescent="0.25">
      <c r="A1" s="18" t="s">
        <v>10</v>
      </c>
      <c r="B1" s="18"/>
      <c r="C1" s="18"/>
    </row>
    <row r="2" spans="1:7" x14ac:dyDescent="0.25">
      <c r="A2" s="18" t="s">
        <v>13</v>
      </c>
      <c r="B2" s="18"/>
      <c r="C2" s="18"/>
      <c r="D2" s="18"/>
      <c r="E2" s="18"/>
      <c r="F2" s="18"/>
    </row>
    <row r="3" spans="1:7" s="3" customFormat="1" ht="30" x14ac:dyDescent="0.25">
      <c r="A3" s="3" t="s">
        <v>0</v>
      </c>
      <c r="B3" s="3" t="s">
        <v>8</v>
      </c>
      <c r="C3" s="4" t="s">
        <v>9</v>
      </c>
      <c r="D3" s="3" t="s">
        <v>1</v>
      </c>
      <c r="E3" s="3" t="s">
        <v>2</v>
      </c>
      <c r="F3" s="3" t="s">
        <v>3</v>
      </c>
    </row>
    <row r="4" spans="1:7" s="3" customFormat="1" x14ac:dyDescent="0.25">
      <c r="A4" s="3" t="s">
        <v>4</v>
      </c>
      <c r="B4" s="10">
        <v>440000</v>
      </c>
      <c r="C4" s="9">
        <f>B4/33</f>
        <v>13333.333333333334</v>
      </c>
      <c r="D4" s="10">
        <f>B4</f>
        <v>440000</v>
      </c>
      <c r="E4" s="8" t="s">
        <v>5</v>
      </c>
      <c r="F4" s="8" t="s">
        <v>5</v>
      </c>
    </row>
    <row r="5" spans="1:7" x14ac:dyDescent="0.25">
      <c r="A5">
        <v>1</v>
      </c>
      <c r="B5" s="5">
        <v>0</v>
      </c>
      <c r="C5" s="6">
        <f>B5/33</f>
        <v>0</v>
      </c>
      <c r="D5" s="5">
        <f>SUM(B4:B5)</f>
        <v>440000</v>
      </c>
      <c r="E5" s="5">
        <f>SUM(C4:C5)</f>
        <v>13333.333333333334</v>
      </c>
      <c r="F5" s="5">
        <f>E5</f>
        <v>13333.333333333334</v>
      </c>
    </row>
    <row r="6" spans="1:7" x14ac:dyDescent="0.25">
      <c r="A6">
        <v>2</v>
      </c>
      <c r="B6" s="5">
        <v>220000</v>
      </c>
      <c r="C6" s="6">
        <f t="shared" ref="C6:C9" si="0">B6/33</f>
        <v>6666.666666666667</v>
      </c>
      <c r="D6" s="5">
        <f>SUM(B4:B6)</f>
        <v>660000</v>
      </c>
      <c r="E6" s="5">
        <f>SUM(C4:C6)</f>
        <v>20000</v>
      </c>
      <c r="F6" s="5">
        <f>SUM(E5:E6)</f>
        <v>33333.333333333336</v>
      </c>
    </row>
    <row r="7" spans="1:7" x14ac:dyDescent="0.25">
      <c r="A7">
        <v>3</v>
      </c>
      <c r="B7" s="5">
        <v>220000</v>
      </c>
      <c r="C7" s="6">
        <f t="shared" si="0"/>
        <v>6666.666666666667</v>
      </c>
      <c r="D7" s="5">
        <f>SUM(B4:B7)</f>
        <v>880000</v>
      </c>
      <c r="E7" s="5">
        <f>SUM(C4:C7)</f>
        <v>26666.666666666668</v>
      </c>
      <c r="F7" s="5">
        <f>SUM(E5:E7)</f>
        <v>60000</v>
      </c>
    </row>
    <row r="8" spans="1:7" x14ac:dyDescent="0.25">
      <c r="A8">
        <v>4</v>
      </c>
      <c r="B8" s="5">
        <v>220000</v>
      </c>
      <c r="C8" s="6">
        <f t="shared" si="0"/>
        <v>6666.666666666667</v>
      </c>
      <c r="D8" s="5">
        <f>SUM(B4:B8)</f>
        <v>1100000</v>
      </c>
      <c r="E8" s="5">
        <f>SUM(C4:C8)</f>
        <v>33333.333333333336</v>
      </c>
      <c r="F8" s="5">
        <f>SUM(E5:E8)</f>
        <v>93333.333333333343</v>
      </c>
      <c r="G8" s="1"/>
    </row>
    <row r="9" spans="1:7" x14ac:dyDescent="0.25">
      <c r="A9">
        <v>5</v>
      </c>
      <c r="B9" s="5">
        <v>316800</v>
      </c>
      <c r="C9" s="6">
        <f t="shared" si="0"/>
        <v>9600</v>
      </c>
      <c r="D9" s="5">
        <f>SUM(B4:B9)</f>
        <v>1416800</v>
      </c>
      <c r="E9" s="5">
        <f>SUM(C4:C9)</f>
        <v>42933.333333333336</v>
      </c>
      <c r="F9" s="5">
        <f>SUM(E5:E9)</f>
        <v>136266.66666666669</v>
      </c>
      <c r="G9" s="11"/>
    </row>
    <row r="10" spans="1:7" x14ac:dyDescent="0.25">
      <c r="C10" s="9"/>
    </row>
    <row r="11" spans="1:7" x14ac:dyDescent="0.25">
      <c r="C11" s="6"/>
    </row>
    <row r="12" spans="1:7" x14ac:dyDescent="0.25">
      <c r="C12" s="6"/>
    </row>
    <row r="13" spans="1:7" s="3" customFormat="1" x14ac:dyDescent="0.25">
      <c r="C13" s="7"/>
    </row>
    <row r="14" spans="1:7" x14ac:dyDescent="0.25">
      <c r="A14" s="18" t="s">
        <v>14</v>
      </c>
      <c r="B14" s="18"/>
      <c r="C14" s="18"/>
      <c r="D14" s="18"/>
      <c r="E14" s="18"/>
      <c r="F14" s="18"/>
    </row>
    <row r="15" spans="1:7" s="12" customFormat="1" ht="30" x14ac:dyDescent="0.25">
      <c r="A15" s="3" t="s">
        <v>0</v>
      </c>
      <c r="B15" s="8" t="s">
        <v>8</v>
      </c>
      <c r="C15" s="4" t="s">
        <v>9</v>
      </c>
      <c r="D15" s="8" t="s">
        <v>1</v>
      </c>
      <c r="E15" s="8" t="s">
        <v>2</v>
      </c>
      <c r="F15" s="8" t="s">
        <v>3</v>
      </c>
      <c r="G15" s="3"/>
    </row>
    <row r="16" spans="1:7" x14ac:dyDescent="0.25">
      <c r="A16" t="s">
        <v>4</v>
      </c>
      <c r="B16" s="5">
        <v>550000</v>
      </c>
      <c r="C16" s="14">
        <f>B16/33</f>
        <v>16666.666666666668</v>
      </c>
      <c r="D16" s="5">
        <f>B16</f>
        <v>550000</v>
      </c>
      <c r="E16" s="15" t="s">
        <v>5</v>
      </c>
      <c r="F16" s="16" t="s">
        <v>5</v>
      </c>
    </row>
    <row r="17" spans="1:6" x14ac:dyDescent="0.25">
      <c r="A17">
        <v>1</v>
      </c>
      <c r="B17" s="5">
        <v>0</v>
      </c>
      <c r="C17" s="17">
        <f>B17/33</f>
        <v>0</v>
      </c>
      <c r="D17" s="5">
        <f>SUM(B16:B17)</f>
        <v>550000</v>
      </c>
      <c r="E17" s="13">
        <f>SUM(C16:C17)</f>
        <v>16666.666666666668</v>
      </c>
      <c r="F17" s="13">
        <f>E17</f>
        <v>16666.666666666668</v>
      </c>
    </row>
    <row r="18" spans="1:6" x14ac:dyDescent="0.25">
      <c r="A18">
        <v>2</v>
      </c>
      <c r="B18" s="5">
        <v>275000</v>
      </c>
      <c r="C18" s="14">
        <f t="shared" ref="C18:C21" si="1">B18/33</f>
        <v>8333.3333333333339</v>
      </c>
      <c r="D18" s="5">
        <f>SUM(B16:B18)</f>
        <v>825000</v>
      </c>
      <c r="E18" s="13">
        <f>SUM(C16:C18)</f>
        <v>25000</v>
      </c>
      <c r="F18" s="13">
        <f>SUM(E17:E18)</f>
        <v>41666.666666666672</v>
      </c>
    </row>
    <row r="19" spans="1:6" x14ac:dyDescent="0.25">
      <c r="A19">
        <v>3</v>
      </c>
      <c r="B19" s="5">
        <v>275000</v>
      </c>
      <c r="C19" s="14">
        <f t="shared" si="1"/>
        <v>8333.3333333333339</v>
      </c>
      <c r="D19" s="5">
        <f>SUM(B16:B19)</f>
        <v>1100000</v>
      </c>
      <c r="E19" s="13">
        <f>SUM(C16:C19)</f>
        <v>33333.333333333336</v>
      </c>
      <c r="F19" s="13">
        <f>SUM(E17:E19)</f>
        <v>75000</v>
      </c>
    </row>
    <row r="20" spans="1:6" x14ac:dyDescent="0.25">
      <c r="A20">
        <v>4</v>
      </c>
      <c r="B20">
        <v>275000</v>
      </c>
      <c r="C20" s="14">
        <f t="shared" si="1"/>
        <v>8333.3333333333339</v>
      </c>
      <c r="D20" s="5">
        <f>SUM(B16:B20)</f>
        <v>1375000</v>
      </c>
      <c r="E20" s="13">
        <f>SUM(C16:C20)</f>
        <v>41666.666666666672</v>
      </c>
      <c r="F20" s="13">
        <f>SUM(E17:E20)</f>
        <v>116666.66666666667</v>
      </c>
    </row>
    <row r="21" spans="1:6" x14ac:dyDescent="0.25">
      <c r="A21">
        <v>5</v>
      </c>
      <c r="B21">
        <v>396000</v>
      </c>
      <c r="C21" s="14">
        <f t="shared" si="1"/>
        <v>12000</v>
      </c>
      <c r="D21" s="5">
        <f>SUM(B16:B21)</f>
        <v>1771000</v>
      </c>
      <c r="E21" s="13">
        <f>SUM(C16:C21)</f>
        <v>53666.666666666672</v>
      </c>
      <c r="F21" s="13">
        <f>SUM(E17:E21)</f>
        <v>170333.33333333334</v>
      </c>
    </row>
  </sheetData>
  <mergeCells count="3">
    <mergeCell ref="A2:F2"/>
    <mergeCell ref="A14:F14"/>
    <mergeCell ref="A1:C1"/>
  </mergeCells>
  <printOptions gridLines="1"/>
  <pageMargins left="0.95" right="0.7" top="1.2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Equipment</vt:lpstr>
      <vt:lpstr>CIAC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rlh</dc:creator>
  <cp:lastModifiedBy>rlh</cp:lastModifiedBy>
  <cp:lastPrinted>2019-12-04T21:49:45Z</cp:lastPrinted>
  <dcterms:created xsi:type="dcterms:W3CDTF">2019-12-04T18:59:09Z</dcterms:created>
  <dcterms:modified xsi:type="dcterms:W3CDTF">2019-12-04T23:29:37Z</dcterms:modified>
</cp:coreProperties>
</file>